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oCorredor\Desktop\#JCCS\4. Trabajo\2. Independiente\31. Fonseca\Entrega\Diseño\20210917 V3\Anexo 3 - Memorias de cálculo\"/>
    </mc:Choice>
  </mc:AlternateContent>
  <bookViews>
    <workbookView xWindow="0" yWindow="0" windowWidth="20400" windowHeight="7455"/>
  </bookViews>
  <sheets>
    <sheet name="Hoja1" sheetId="1" r:id="rId1"/>
  </sheets>
  <definedNames>
    <definedName name="_xlnm.Print_Area" localSheetId="0">Hoja1!$A$1:$H$35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B9" i="1"/>
  <c r="B14" i="1" l="1"/>
  <c r="F6" i="1"/>
  <c r="F7" i="1" s="1"/>
  <c r="B17" i="1" l="1"/>
  <c r="B18" i="1" l="1"/>
  <c r="B24" i="1"/>
  <c r="F20" i="1" s="1"/>
  <c r="F15" i="1" l="1"/>
  <c r="F13" i="1"/>
</calcChain>
</file>

<file path=xl/sharedStrings.xml><?xml version="1.0" encoding="utf-8"?>
<sst xmlns="http://schemas.openxmlformats.org/spreadsheetml/2006/main" count="58" uniqueCount="49">
  <si>
    <t>m/s</t>
  </si>
  <si>
    <t>°C</t>
  </si>
  <si>
    <t>Propiedades del Agua</t>
  </si>
  <si>
    <t>cm</t>
  </si>
  <si>
    <t>m</t>
  </si>
  <si>
    <t>cm/s</t>
  </si>
  <si>
    <t>Vs</t>
  </si>
  <si>
    <t>l/s</t>
  </si>
  <si>
    <t>Vh</t>
  </si>
  <si>
    <t>tr</t>
  </si>
  <si>
    <t>s</t>
  </si>
  <si>
    <t>Diseño de desarenador de aguas lluvias</t>
  </si>
  <si>
    <t>Parámetros de entrada</t>
  </si>
  <si>
    <t>Caudal diseño (Q)</t>
  </si>
  <si>
    <t>Diámetro partícula (d)</t>
  </si>
  <si>
    <t>Temperatura del Agua (T)</t>
  </si>
  <si>
    <t>Velocidad de sedimentación de la partícula</t>
  </si>
  <si>
    <t>Area superficial del tanque</t>
  </si>
  <si>
    <t>Largo (L)</t>
  </si>
  <si>
    <t>Base (B)</t>
  </si>
  <si>
    <t>Dimensiones del tanque</t>
  </si>
  <si>
    <t>Área (A)</t>
  </si>
  <si>
    <t>Área mínima (As)</t>
  </si>
  <si>
    <t>Tiempo de retención</t>
  </si>
  <si>
    <t>tr mínimo</t>
  </si>
  <si>
    <t>H mínimo</t>
  </si>
  <si>
    <t>Altura tanque (H)</t>
  </si>
  <si>
    <t>Debe ser menor a 1 m/s</t>
  </si>
  <si>
    <t>Velocidad horizontal</t>
  </si>
  <si>
    <t>Temp. (°C)</t>
  </si>
  <si>
    <t>Viscosidad cinemática (n)</t>
  </si>
  <si>
    <r>
      <t>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/s</t>
    </r>
  </si>
  <si>
    <r>
      <t>n (cm</t>
    </r>
    <r>
      <rPr>
        <b/>
        <vertAlign val="super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/s)</t>
    </r>
  </si>
  <si>
    <r>
      <t>r (kg/m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>)</t>
    </r>
  </si>
  <si>
    <r>
      <t>Densidad partícula (r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)</t>
    </r>
  </si>
  <si>
    <r>
      <t>g/cm</t>
    </r>
    <r>
      <rPr>
        <vertAlign val="superscript"/>
        <sz val="10"/>
        <color theme="1"/>
        <rFont val="Arial"/>
        <family val="2"/>
      </rPr>
      <t>3</t>
    </r>
  </si>
  <si>
    <r>
      <t>cm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/s</t>
    </r>
  </si>
  <si>
    <r>
      <t>m</t>
    </r>
    <r>
      <rPr>
        <vertAlign val="superscript"/>
        <sz val="10"/>
        <color theme="1"/>
        <rFont val="Arial"/>
        <family val="2"/>
      </rPr>
      <t>2</t>
    </r>
  </si>
  <si>
    <t>Altura vertedero</t>
  </si>
  <si>
    <t>ys</t>
  </si>
  <si>
    <t>Esp. Interventoría</t>
  </si>
  <si>
    <t>Mario Moreno</t>
  </si>
  <si>
    <t>Diseñador:</t>
  </si>
  <si>
    <t>Eugenia Villegas Botero</t>
  </si>
  <si>
    <t>MP: 25202-140010 CND</t>
  </si>
  <si>
    <t>MP: 25202-25501 CND</t>
  </si>
  <si>
    <t>Director Interventoría</t>
  </si>
  <si>
    <t>Oscar Cortés</t>
  </si>
  <si>
    <t>MP: 25202-26061 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</si>
</sst>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"/>
    <numFmt numFmtId="167" formatCode="0.E+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vertAlign val="superscript"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3" fillId="2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10" fontId="3" fillId="2" borderId="0" xfId="1" applyNumberFormat="1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65" fontId="3" fillId="2" borderId="11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165" fontId="3" fillId="2" borderId="12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166" fontId="3" fillId="2" borderId="10" xfId="0" applyNumberFormat="1" applyFont="1" applyFill="1" applyBorder="1" applyAlignment="1">
      <alignment horizontal="center" vertical="center"/>
    </xf>
    <xf numFmtId="0" fontId="0" fillId="0" borderId="4" xfId="0" applyBorder="1"/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781050</xdr:colOff>
      <xdr:row>3</xdr:row>
      <xdr:rowOff>47625</xdr:rowOff>
    </xdr:from>
    <xdr:to>
      <xdr:col>6</xdr:col>
      <xdr:colOff>190500</xdr:colOff>
      <xdr:row>4</xdr:row>
      <xdr:rowOff>190500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619125"/>
          <a:ext cx="131445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915520</xdr:colOff>
      <xdr:row>11</xdr:row>
      <xdr:rowOff>92449</xdr:rowOff>
    </xdr:from>
    <xdr:to>
      <xdr:col>0</xdr:col>
      <xdr:colOff>1563220</xdr:colOff>
      <xdr:row>12</xdr:row>
      <xdr:rowOff>125506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20" y="2288802"/>
          <a:ext cx="647700" cy="223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1024218</xdr:colOff>
      <xdr:row>17</xdr:row>
      <xdr:rowOff>47623</xdr:rowOff>
    </xdr:from>
    <xdr:to>
      <xdr:col>5</xdr:col>
      <xdr:colOff>890868</xdr:colOff>
      <xdr:row>18</xdr:row>
      <xdr:rowOff>118781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6336" y="3420594"/>
          <a:ext cx="95362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819150</xdr:colOff>
      <xdr:row>20</xdr:row>
      <xdr:rowOff>85725</xdr:rowOff>
    </xdr:from>
    <xdr:to>
      <xdr:col>1</xdr:col>
      <xdr:colOff>133350</xdr:colOff>
      <xdr:row>22</xdr:row>
      <xdr:rowOff>95250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505200"/>
          <a:ext cx="8953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828675</xdr:colOff>
      <xdr:row>9</xdr:row>
      <xdr:rowOff>28575</xdr:rowOff>
    </xdr:from>
    <xdr:to>
      <xdr:col>5</xdr:col>
      <xdr:colOff>962025</xdr:colOff>
      <xdr:row>10</xdr:row>
      <xdr:rowOff>142875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5275" y="1628775"/>
          <a:ext cx="12192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view="pageBreakPreview" topLeftCell="A16" zoomScaleNormal="100" zoomScaleSheetLayoutView="100" workbookViewId="0">
      <selection activeCell="E27" sqref="E27"/>
    </sheetView>
  </sheetViews>
  <sheetFormatPr baseColWidth="10" defaultRowHeight="12.75" x14ac:dyDescent="0.25"/>
  <cols>
    <col min="1" max="1" width="23.7109375" style="1" bestFit="1" customWidth="1"/>
    <col min="2" max="2" width="7.5703125" style="1" bestFit="1" customWidth="1"/>
    <col min="3" max="3" width="6.42578125" style="1" bestFit="1" customWidth="1"/>
    <col min="4" max="4" width="11.42578125" style="1"/>
    <col min="5" max="5" width="16.28515625" style="1" bestFit="1" customWidth="1"/>
    <col min="6" max="6" width="14.7109375" style="1" customWidth="1"/>
    <col min="7" max="7" width="12.85546875" style="1" customWidth="1"/>
    <col min="8" max="9" width="11.42578125" style="1"/>
    <col min="10" max="10" width="10.28515625" style="1" bestFit="1" customWidth="1"/>
    <col min="11" max="11" width="9.28515625" style="1" bestFit="1" customWidth="1"/>
    <col min="12" max="12" width="9.5703125" style="1" bestFit="1" customWidth="1"/>
    <col min="13" max="16384" width="11.42578125" style="1"/>
  </cols>
  <sheetData>
    <row r="1" spans="1:12" ht="15.75" x14ac:dyDescent="0.25">
      <c r="A1" s="41" t="s">
        <v>11</v>
      </c>
      <c r="B1" s="41"/>
      <c r="C1" s="41"/>
      <c r="D1" s="41"/>
      <c r="E1" s="41"/>
      <c r="F1" s="41"/>
      <c r="G1" s="41"/>
    </row>
    <row r="3" spans="1:12" x14ac:dyDescent="0.25">
      <c r="A3" s="44" t="s">
        <v>12</v>
      </c>
      <c r="B3" s="44"/>
      <c r="C3" s="44"/>
      <c r="E3" s="39" t="s">
        <v>16</v>
      </c>
      <c r="F3" s="39"/>
      <c r="G3" s="39"/>
    </row>
    <row r="4" spans="1:12" ht="15" customHeight="1" x14ac:dyDescent="0.25">
      <c r="A4" s="21" t="s">
        <v>13</v>
      </c>
      <c r="B4" s="27">
        <v>602.80999999999995</v>
      </c>
      <c r="C4" s="21" t="s">
        <v>7</v>
      </c>
      <c r="E4" s="2"/>
      <c r="F4" s="3"/>
      <c r="G4" s="4"/>
      <c r="J4" s="42" t="s">
        <v>2</v>
      </c>
      <c r="K4" s="43"/>
      <c r="L4" s="43"/>
    </row>
    <row r="5" spans="1:12" ht="14.25" x14ac:dyDescent="0.25">
      <c r="A5" s="23" t="s">
        <v>13</v>
      </c>
      <c r="B5" s="28">
        <f>+B4/1000</f>
        <v>0.60280999999999996</v>
      </c>
      <c r="C5" s="23" t="s">
        <v>31</v>
      </c>
      <c r="E5" s="5"/>
      <c r="F5" s="6"/>
      <c r="G5" s="7"/>
      <c r="J5" s="8" t="s">
        <v>29</v>
      </c>
      <c r="K5" s="9" t="s">
        <v>32</v>
      </c>
      <c r="L5" s="9" t="s">
        <v>33</v>
      </c>
    </row>
    <row r="6" spans="1:12" ht="15.75" x14ac:dyDescent="0.25">
      <c r="A6" s="23" t="s">
        <v>34</v>
      </c>
      <c r="B6" s="23">
        <v>2.65</v>
      </c>
      <c r="C6" s="23" t="s">
        <v>35</v>
      </c>
      <c r="E6" s="21" t="s">
        <v>6</v>
      </c>
      <c r="F6" s="29">
        <f>1/18*982*((B6-1)/B9)*(B7)^2</f>
        <v>3.7506944444444441</v>
      </c>
      <c r="G6" s="21" t="s">
        <v>5</v>
      </c>
      <c r="J6" s="11">
        <v>10</v>
      </c>
      <c r="K6" s="12">
        <v>1.308E-2</v>
      </c>
      <c r="L6" s="10">
        <v>999.77</v>
      </c>
    </row>
    <row r="7" spans="1:12" x14ac:dyDescent="0.25">
      <c r="A7" s="23" t="s">
        <v>14</v>
      </c>
      <c r="B7" s="23">
        <v>0.02</v>
      </c>
      <c r="C7" s="23" t="s">
        <v>3</v>
      </c>
      <c r="E7" s="25" t="s">
        <v>6</v>
      </c>
      <c r="F7" s="30">
        <f>+F6/100</f>
        <v>3.750694444444444E-2</v>
      </c>
      <c r="G7" s="25" t="s">
        <v>0</v>
      </c>
      <c r="J7" s="11">
        <v>12</v>
      </c>
      <c r="K7" s="12">
        <v>1.2370000000000001E-2</v>
      </c>
      <c r="L7" s="10">
        <v>999.58</v>
      </c>
    </row>
    <row r="8" spans="1:12" x14ac:dyDescent="0.25">
      <c r="A8" s="23" t="s">
        <v>15</v>
      </c>
      <c r="B8" s="23">
        <v>22</v>
      </c>
      <c r="C8" s="23" t="s">
        <v>1</v>
      </c>
      <c r="I8" s="13"/>
      <c r="J8" s="11">
        <v>14</v>
      </c>
      <c r="K8" s="12">
        <v>1.172E-2</v>
      </c>
      <c r="L8" s="10">
        <v>999.33</v>
      </c>
    </row>
    <row r="9" spans="1:12" ht="14.25" x14ac:dyDescent="0.25">
      <c r="A9" s="25" t="s">
        <v>30</v>
      </c>
      <c r="B9" s="25">
        <f>+VLOOKUP(B8,$J$5:$K$14,2,FALSE)</f>
        <v>9.5999999999999992E-3</v>
      </c>
      <c r="C9" s="25" t="s">
        <v>36</v>
      </c>
      <c r="E9" s="39" t="s">
        <v>23</v>
      </c>
      <c r="F9" s="39"/>
      <c r="G9" s="39"/>
      <c r="J9" s="11">
        <v>15</v>
      </c>
      <c r="K9" s="12">
        <v>1.146E-2</v>
      </c>
      <c r="L9" s="10">
        <v>999.19</v>
      </c>
    </row>
    <row r="10" spans="1:12" x14ac:dyDescent="0.25">
      <c r="D10" s="14"/>
      <c r="E10" s="2"/>
      <c r="F10" s="3"/>
      <c r="G10" s="4"/>
      <c r="J10" s="11">
        <v>16</v>
      </c>
      <c r="K10" s="12">
        <v>1.112E-2</v>
      </c>
      <c r="L10" s="10">
        <v>999.03</v>
      </c>
    </row>
    <row r="11" spans="1:12" x14ac:dyDescent="0.25">
      <c r="A11" s="39" t="s">
        <v>17</v>
      </c>
      <c r="B11" s="39"/>
      <c r="C11" s="39"/>
      <c r="E11" s="15"/>
      <c r="F11" s="6"/>
      <c r="G11" s="7"/>
      <c r="J11" s="11">
        <v>18</v>
      </c>
      <c r="K11" s="12">
        <v>1.059E-2</v>
      </c>
      <c r="L11" s="10">
        <v>998.68</v>
      </c>
    </row>
    <row r="12" spans="1:12" x14ac:dyDescent="0.25">
      <c r="A12" s="16"/>
      <c r="B12" s="3"/>
      <c r="C12" s="4"/>
      <c r="D12" s="17"/>
      <c r="E12" s="31" t="s">
        <v>24</v>
      </c>
      <c r="F12" s="32">
        <v>30</v>
      </c>
      <c r="G12" s="21" t="s">
        <v>10</v>
      </c>
      <c r="J12" s="11">
        <v>20</v>
      </c>
      <c r="K12" s="12">
        <v>1.0070000000000001E-2</v>
      </c>
      <c r="L12" s="10">
        <v>998.29</v>
      </c>
    </row>
    <row r="13" spans="1:12" x14ac:dyDescent="0.25">
      <c r="A13" s="5"/>
      <c r="B13" s="6"/>
      <c r="C13" s="7"/>
      <c r="D13" s="17"/>
      <c r="E13" s="23" t="s">
        <v>25</v>
      </c>
      <c r="F13" s="33">
        <f>(F12*B5/B18-B24)</f>
        <v>0.81990733985230069</v>
      </c>
      <c r="G13" s="23" t="s">
        <v>4</v>
      </c>
      <c r="J13" s="11">
        <v>22</v>
      </c>
      <c r="K13" s="12">
        <v>9.5999999999999992E-3</v>
      </c>
      <c r="L13" s="10">
        <v>997.86</v>
      </c>
    </row>
    <row r="14" spans="1:12" ht="14.25" x14ac:dyDescent="0.25">
      <c r="A14" s="18" t="s">
        <v>22</v>
      </c>
      <c r="B14" s="19">
        <f>B5/F7</f>
        <v>16.07195704499167</v>
      </c>
      <c r="C14" s="18" t="s">
        <v>37</v>
      </c>
      <c r="D14" s="17"/>
      <c r="E14" s="23" t="s">
        <v>26</v>
      </c>
      <c r="F14" s="33">
        <v>0.85</v>
      </c>
      <c r="G14" s="23" t="s">
        <v>4</v>
      </c>
      <c r="J14" s="11">
        <v>24</v>
      </c>
      <c r="K14" s="12">
        <v>9.1699999999999993E-3</v>
      </c>
      <c r="L14" s="10">
        <v>997.38</v>
      </c>
    </row>
    <row r="15" spans="1:12" x14ac:dyDescent="0.25">
      <c r="A15" s="44" t="s">
        <v>20</v>
      </c>
      <c r="B15" s="44"/>
      <c r="C15" s="44"/>
      <c r="D15" s="17"/>
      <c r="E15" s="25" t="s">
        <v>9</v>
      </c>
      <c r="F15" s="34">
        <f>(B18*(F14+B24))/B5</f>
        <v>30.815204028154696</v>
      </c>
      <c r="G15" s="25" t="s">
        <v>10</v>
      </c>
    </row>
    <row r="16" spans="1:12" x14ac:dyDescent="0.25">
      <c r="A16" s="21" t="s">
        <v>18</v>
      </c>
      <c r="B16" s="22">
        <v>7.1</v>
      </c>
      <c r="C16" s="21" t="s">
        <v>4</v>
      </c>
      <c r="D16" s="17"/>
    </row>
    <row r="17" spans="1:9" x14ac:dyDescent="0.25">
      <c r="A17" s="23" t="s">
        <v>19</v>
      </c>
      <c r="B17" s="24">
        <f>ROUNDUP(B14/B16,1)</f>
        <v>2.3000000000000003</v>
      </c>
      <c r="C17" s="23" t="s">
        <v>4</v>
      </c>
      <c r="E17" s="39" t="s">
        <v>28</v>
      </c>
      <c r="F17" s="39"/>
      <c r="G17" s="39"/>
    </row>
    <row r="18" spans="1:9" ht="14.25" x14ac:dyDescent="0.25">
      <c r="A18" s="25" t="s">
        <v>21</v>
      </c>
      <c r="B18" s="26">
        <f>+B16*B17</f>
        <v>16.330000000000002</v>
      </c>
      <c r="C18" s="25" t="s">
        <v>37</v>
      </c>
      <c r="E18" s="2"/>
      <c r="F18" s="3"/>
      <c r="G18" s="4"/>
    </row>
    <row r="19" spans="1:9" x14ac:dyDescent="0.25">
      <c r="E19" s="15"/>
      <c r="F19" s="6"/>
      <c r="G19" s="7"/>
      <c r="H19" s="20"/>
      <c r="I19" s="20"/>
    </row>
    <row r="20" spans="1:9" x14ac:dyDescent="0.25">
      <c r="A20" s="39" t="s">
        <v>38</v>
      </c>
      <c r="B20" s="39"/>
      <c r="C20" s="39"/>
      <c r="E20" s="21" t="s">
        <v>8</v>
      </c>
      <c r="F20" s="35">
        <f>B5/(B17*(F14+B24))</f>
        <v>0.23040574365540453</v>
      </c>
      <c r="G20" s="21" t="s">
        <v>0</v>
      </c>
    </row>
    <row r="21" spans="1:9" ht="15" x14ac:dyDescent="0.25">
      <c r="A21" s="36"/>
      <c r="B21" s="3"/>
      <c r="C21" s="4"/>
      <c r="E21" s="40" t="s">
        <v>27</v>
      </c>
      <c r="F21" s="40"/>
      <c r="G21" s="40"/>
    </row>
    <row r="22" spans="1:9" ht="15" x14ac:dyDescent="0.25">
      <c r="A22" s="37"/>
      <c r="B22" s="17"/>
      <c r="C22" s="38"/>
      <c r="D22"/>
    </row>
    <row r="23" spans="1:9" x14ac:dyDescent="0.25">
      <c r="A23" s="5"/>
      <c r="B23" s="6"/>
      <c r="C23" s="7"/>
    </row>
    <row r="24" spans="1:9" x14ac:dyDescent="0.25">
      <c r="A24" s="18" t="s">
        <v>39</v>
      </c>
      <c r="B24" s="19">
        <f>(B5/(1.7*B17))^(2/3)</f>
        <v>0.28752070668780944</v>
      </c>
      <c r="C24" s="18" t="s">
        <v>4</v>
      </c>
    </row>
    <row r="25" spans="1:9" x14ac:dyDescent="0.25">
      <c r="I25" s="13"/>
    </row>
    <row r="28" spans="1:9" ht="15" x14ac:dyDescent="0.25">
      <c r="A28" s="45"/>
      <c r="B28" s="45"/>
      <c r="C28" s="45"/>
      <c r="D28" s="45"/>
      <c r="E28" s="45"/>
      <c r="F28" s="45"/>
      <c r="G28" s="45"/>
      <c r="H28" s="45"/>
    </row>
    <row r="29" spans="1:9" ht="15" x14ac:dyDescent="0.25">
      <c r="A29" s="45" t="s">
        <v>40</v>
      </c>
      <c r="B29" s="46" t="s">
        <v>41</v>
      </c>
      <c r="C29" s="46"/>
      <c r="D29" s="46"/>
      <c r="F29" s="47" t="s">
        <v>42</v>
      </c>
      <c r="G29" s="46" t="s">
        <v>43</v>
      </c>
      <c r="H29" s="46"/>
      <c r="I29" s="46"/>
    </row>
    <row r="30" spans="1:9" ht="15" x14ac:dyDescent="0.25">
      <c r="A30" s="45"/>
      <c r="B30" s="48" t="s">
        <v>44</v>
      </c>
      <c r="C30" s="48"/>
      <c r="D30" s="48"/>
      <c r="F30" s="45"/>
      <c r="G30" s="48" t="s">
        <v>45</v>
      </c>
      <c r="H30" s="48"/>
      <c r="I30" s="48"/>
    </row>
    <row r="31" spans="1:9" ht="15" x14ac:dyDescent="0.25">
      <c r="A31" s="45"/>
      <c r="B31" s="45"/>
      <c r="C31" s="45"/>
      <c r="D31" s="45"/>
      <c r="E31" s="45"/>
      <c r="F31" s="45"/>
      <c r="G31" s="45"/>
      <c r="H31" s="45"/>
    </row>
    <row r="32" spans="1:9" ht="15" x14ac:dyDescent="0.25">
      <c r="A32" s="45"/>
      <c r="B32" s="45"/>
      <c r="C32" s="45"/>
      <c r="D32" s="45"/>
      <c r="E32" s="45"/>
      <c r="F32" s="45"/>
      <c r="G32" s="45"/>
      <c r="H32" s="45"/>
    </row>
    <row r="33" spans="1:8" ht="15" x14ac:dyDescent="0.25">
      <c r="A33" s="45"/>
      <c r="B33" s="45"/>
      <c r="C33" s="45"/>
      <c r="D33" s="45"/>
      <c r="E33" s="45"/>
      <c r="F33" s="45"/>
      <c r="G33" s="45"/>
      <c r="H33" s="45"/>
    </row>
    <row r="34" spans="1:8" ht="15" x14ac:dyDescent="0.25">
      <c r="A34" s="49" t="s">
        <v>46</v>
      </c>
      <c r="B34" s="46" t="s">
        <v>47</v>
      </c>
      <c r="C34" s="46"/>
      <c r="D34" s="46"/>
      <c r="E34" s="45"/>
      <c r="F34" s="45"/>
      <c r="G34" s="45"/>
      <c r="H34" s="45"/>
    </row>
    <row r="35" spans="1:8" ht="15" x14ac:dyDescent="0.25">
      <c r="A35" s="49"/>
      <c r="B35" s="48" t="s">
        <v>48</v>
      </c>
      <c r="C35" s="48"/>
      <c r="D35" s="48"/>
      <c r="E35" s="45"/>
      <c r="F35" s="45"/>
      <c r="G35" s="45"/>
      <c r="H35" s="45"/>
    </row>
  </sheetData>
  <mergeCells count="17">
    <mergeCell ref="B29:D29"/>
    <mergeCell ref="G29:I29"/>
    <mergeCell ref="B30:D30"/>
    <mergeCell ref="G30:I30"/>
    <mergeCell ref="A34:A35"/>
    <mergeCell ref="B34:D34"/>
    <mergeCell ref="B35:D35"/>
    <mergeCell ref="E17:G17"/>
    <mergeCell ref="E21:G21"/>
    <mergeCell ref="A1:G1"/>
    <mergeCell ref="A20:C20"/>
    <mergeCell ref="J4:L4"/>
    <mergeCell ref="A3:C3"/>
    <mergeCell ref="E3:G3"/>
    <mergeCell ref="A11:C11"/>
    <mergeCell ref="A15:C15"/>
    <mergeCell ref="E9:G9"/>
  </mergeCells>
  <printOptions horizontalCentered="1"/>
  <pageMargins left="0.70866141732283472" right="0.70866141732283472" top="1.1417322834645669" bottom="0.74803149606299213" header="0.31496062992125984" footer="0.31496062992125984"/>
  <pageSetup orientation="landscape" horizontalDpi="30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86168D6047A143A592732292D313FA" ma:contentTypeVersion="13" ma:contentTypeDescription="Crear nuevo documento." ma:contentTypeScope="" ma:versionID="e973b147120610db01a590d481270b9c">
  <xsd:schema xmlns:xsd="http://www.w3.org/2001/XMLSchema" xmlns:xs="http://www.w3.org/2001/XMLSchema" xmlns:p="http://schemas.microsoft.com/office/2006/metadata/properties" xmlns:ns2="82fe662e-7b26-4e87-8526-e04bbf83552d" xmlns:ns3="a2e94ac4-0181-41ba-b1dd-ad93504ff6db" targetNamespace="http://schemas.microsoft.com/office/2006/metadata/properties" ma:root="true" ma:fieldsID="e564334ba5be818424bd09156f74bfad" ns2:_="" ns3:_="">
    <xsd:import namespace="82fe662e-7b26-4e87-8526-e04bbf83552d"/>
    <xsd:import namespace="a2e94ac4-0181-41ba-b1dd-ad93504ff6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e662e-7b26-4e87-8526-e04bbf83552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94ac4-0181-41ba-b1dd-ad93504ff6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35D93B-541D-4A3B-922D-8FB4AEA01185}"/>
</file>

<file path=customXml/itemProps2.xml><?xml version="1.0" encoding="utf-8"?>
<ds:datastoreItem xmlns:ds="http://schemas.openxmlformats.org/officeDocument/2006/customXml" ds:itemID="{69444A48-591C-48D3-9903-E740FC8F3DF0}"/>
</file>

<file path=customXml/itemProps3.xml><?xml version="1.0" encoding="utf-8"?>
<ds:datastoreItem xmlns:ds="http://schemas.openxmlformats.org/officeDocument/2006/customXml" ds:itemID="{0A8929C6-08C3-476C-9668-07B75F025A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CaroCorredor</dc:creator>
  <cp:lastModifiedBy>CaroCorredor</cp:lastModifiedBy>
  <cp:lastPrinted>2021-06-21T01:16:51Z</cp:lastPrinted>
  <dcterms:created xsi:type="dcterms:W3CDTF">2021-06-19T17:07:49Z</dcterms:created>
  <dcterms:modified xsi:type="dcterms:W3CDTF">2021-09-17T18:18:12Z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0x010100B486168D6047A143A592732292D313FA</vt:lpwstr>
  </property>
</Properties>
</file>